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C19" i="3"/>
  <c r="C17"/>
  <c r="D21"/>
  <c r="D25"/>
  <c r="C25"/>
  <c r="C11"/>
  <c r="C21"/>
  <c r="C28"/>
  <c r="D17"/>
  <c r="D11"/>
  <c r="D28"/>
  <c r="E27"/>
  <c r="E15"/>
  <c r="E14"/>
  <c r="E12"/>
  <c r="E13"/>
  <c r="E16"/>
  <c r="E17"/>
  <c r="E18"/>
  <c r="E19"/>
  <c r="E20"/>
  <c r="E21"/>
  <c r="E23"/>
  <c r="E24"/>
  <c r="E25"/>
  <c r="E26"/>
  <c r="E11"/>
  <c r="E28"/>
</calcChain>
</file>

<file path=xl/sharedStrings.xml><?xml version="1.0" encoding="utf-8"?>
<sst xmlns="http://schemas.openxmlformats.org/spreadsheetml/2006/main" count="45" uniqueCount="45">
  <si>
    <t>Наименование</t>
  </si>
  <si>
    <t>03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</si>
  <si>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</si>
  <si>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</si>
  <si>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</si>
  <si>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</si>
  <si>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</si>
  <si>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</si>
  <si>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Жилищно-коммунальное хозяйство</t>
  </si>
  <si>
    <t>05</t>
  </si>
  <si>
    <t>ЖИЛИЩНОЕ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</si>
  <si>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</si>
  <si>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</si>
  <si>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</si>
  <si>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</si>
  <si>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</si>
  <si>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</si>
  <si>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</si>
  <si>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</si>
  <si>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</si>
  <si>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0102</t>
  </si>
  <si>
    <t>0104</t>
  </si>
  <si>
    <t>0106</t>
  </si>
  <si>
    <t>0111</t>
  </si>
  <si>
    <t>0113</t>
  </si>
  <si>
    <t>0203</t>
  </si>
  <si>
    <t>0409</t>
  </si>
  <si>
    <t>0412</t>
  </si>
  <si>
    <t>0501</t>
  </si>
  <si>
    <t>0310</t>
  </si>
  <si>
    <t>0503</t>
  </si>
  <si>
    <t>рублей</t>
  </si>
  <si>
    <t>Процент исполнения,%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</si>
  <si>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</si>
  <si>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</si>
  <si>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</si>
  <si>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БЛАГОУСТРОЙСТВО</t>
  </si>
  <si>
    <t xml:space="preserve">ВОДНОЕ ХОЗЯЙСТВО </t>
  </si>
  <si>
    <t>0406</t>
  </si>
  <si>
    <t>14000,00</t>
  </si>
  <si>
    <t>Общегосударственные вопросы</t>
  </si>
  <si>
    <t>Национальная безопасность и правоохранительная деятельность</t>
  </si>
  <si>
    <t>Уточненные бюджетные назначения на 2023год</t>
  </si>
  <si>
    <t>Сведения об исполнении бюджета Сетоловского сельского поселения за 1полугодие 2023 года по расходам в разрезе разделов и подразделов классификации расходов</t>
  </si>
  <si>
    <t>Кассовое исполнение за 1 полугодие 2023года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</si>
</sst>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5" fillId="26" borderId="5" applyNumberFormat="0" applyAlignment="0" applyProtection="0"/>
    <xf numFmtId="0" fontId="16" fillId="27" borderId="6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8" borderId="1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12" fillId="0" borderId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</cellStyleXfs>
  <cellXfs count="49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49" fontId="4" fillId="0" borderId="0" xfId="38" applyNumberFormat="1" applyFont="1" applyAlignment="1">
      <alignment horizontal="left"/>
    </xf>
    <xf numFmtId="49" fontId="8" fillId="0" borderId="0" xfId="38" applyNumberFormat="1" applyFont="1" applyBorder="1" applyAlignment="1">
      <alignment horizontal="right"/>
    </xf>
    <xf numFmtId="49" fontId="8" fillId="0" borderId="0" xfId="38" applyNumberFormat="1" applyFont="1" applyFill="1" applyBorder="1" applyAlignment="1">
      <alignment horizontal="right"/>
    </xf>
    <xf numFmtId="49" fontId="4" fillId="0" borderId="0" xfId="38" applyNumberFormat="1" applyFont="1" applyAlignment="1"/>
    <xf numFmtId="49" fontId="8" fillId="0" borderId="0" xfId="38" applyNumberFormat="1" applyFont="1" applyBorder="1" applyAlignment="1">
      <alignment horizontal="right" vertical="center"/>
    </xf>
    <xf numFmtId="0" fontId="8" fillId="0" borderId="0" xfId="38" applyNumberFormat="1" applyFont="1" applyBorder="1" applyAlignment="1">
      <alignment horizontal="right"/>
    </xf>
    <xf numFmtId="49" fontId="9" fillId="0" borderId="0" xfId="38" applyNumberFormat="1" applyFont="1" applyBorder="1" applyAlignment="1">
      <alignment horizontal="right"/>
    </xf>
    <xf numFmtId="49" fontId="4" fillId="0" borderId="0" xfId="38" applyNumberFormat="1" applyFont="1" applyAlignment="1">
      <alignment horizontal="center"/>
    </xf>
    <xf numFmtId="0" fontId="0" fillId="0" borderId="0" xfId="0" applyBorder="1"/>
    <xf numFmtId="0" fontId="10" fillId="0" borderId="0" xfId="38" applyFont="1" applyFill="1" applyBorder="1" applyAlignment="1">
      <alignment wrapText="1"/>
    </xf>
    <xf numFmtId="0" fontId="5" fillId="0" borderId="0" xfId="38" applyFont="1" applyAlignment="1">
      <alignment horizontal="left" wrapText="1"/>
    </xf>
    <xf numFmtId="49" fontId="6" fillId="0" borderId="1" xfId="38" applyNumberFormat="1" applyFont="1" applyBorder="1" applyAlignment="1">
      <alignment horizontal="center" vertical="center"/>
    </xf>
    <xf numFmtId="0" fontId="6" fillId="0" borderId="2" xfId="38" applyFont="1" applyBorder="1" applyAlignment="1">
      <alignment horizontal="center" vertical="center"/>
    </xf>
    <xf numFmtId="0" fontId="6" fillId="0" borderId="1" xfId="38" applyFont="1" applyBorder="1" applyAlignment="1">
      <alignment horizontal="center" vertical="center"/>
    </xf>
    <xf numFmtId="164" fontId="8" fillId="0" borderId="0" xfId="45" applyFont="1" applyBorder="1" applyAlignment="1">
      <alignment horizontal="right" vertical="center"/>
    </xf>
    <xf numFmtId="164" fontId="9" fillId="0" borderId="0" xfId="45" applyFont="1" applyBorder="1" applyAlignment="1">
      <alignment horizontal="right"/>
    </xf>
    <xf numFmtId="164" fontId="9" fillId="0" borderId="0" xfId="45" applyFont="1" applyBorder="1" applyAlignment="1">
      <alignment horizontal="right" vertical="center"/>
    </xf>
    <xf numFmtId="164" fontId="9" fillId="0" borderId="0" xfId="45" quotePrefix="1" applyFont="1" applyBorder="1" applyAlignment="1">
      <alignment horizontal="right"/>
    </xf>
    <xf numFmtId="164" fontId="9" fillId="0" borderId="0" xfId="45" applyFont="1"/>
    <xf numFmtId="49" fontId="9" fillId="0" borderId="0" xfId="38" applyNumberFormat="1" applyFont="1" applyFill="1" applyBorder="1" applyAlignment="1">
      <alignment horizontal="right"/>
    </xf>
    <xf numFmtId="164" fontId="8" fillId="0" borderId="0" xfId="45" applyFont="1"/>
    <xf numFmtId="49" fontId="10" fillId="0" borderId="0" xfId="38" applyNumberFormat="1" applyFont="1" applyBorder="1" applyAlignment="1">
      <alignment horizontal="right"/>
    </xf>
    <xf numFmtId="164" fontId="10" fillId="0" borderId="0" xfId="45" applyFont="1"/>
    <xf numFmtId="164" fontId="10" fillId="0" borderId="0" xfId="45" applyFont="1" applyBorder="1" applyAlignment="1">
      <alignment horizontal="right" vertical="center"/>
    </xf>
    <xf numFmtId="0" fontId="9" fillId="0" borderId="0" xfId="38" applyFont="1"/>
    <xf numFmtId="164" fontId="8" fillId="0" borderId="0" xfId="45" applyFont="1" applyAlignment="1">
      <alignment horizontal="right"/>
    </xf>
    <xf numFmtId="0" fontId="8" fillId="0" borderId="0" xfId="38" applyFont="1" applyBorder="1" applyAlignment="1">
      <alignment vertical="center" wrapText="1"/>
    </xf>
    <xf numFmtId="0" fontId="10" fillId="0" borderId="0" xfId="38" applyFont="1" applyBorder="1" applyAlignment="1">
      <alignment wrapText="1"/>
    </xf>
    <xf numFmtId="0" fontId="8" fillId="0" borderId="0" xfId="38" applyFont="1" applyBorder="1" applyAlignment="1">
      <alignment wrapText="1"/>
    </xf>
    <xf numFmtId="0" fontId="8" fillId="0" borderId="0" xfId="38" applyFont="1" applyAlignment="1">
      <alignment wrapText="1"/>
    </xf>
    <xf numFmtId="0" fontId="8" fillId="0" borderId="0" xfId="38" applyNumberFormat="1" applyFont="1" applyBorder="1" applyAlignment="1">
      <alignment wrapText="1"/>
    </xf>
    <xf numFmtId="0" fontId="8" fillId="0" borderId="0" xfId="38" applyFont="1" applyFill="1" applyBorder="1" applyAlignment="1">
      <alignment wrapText="1"/>
    </xf>
    <xf numFmtId="164" fontId="10" fillId="0" borderId="0" xfId="45" applyFont="1" applyBorder="1" applyAlignment="1">
      <alignment horizontal="right"/>
    </xf>
    <xf numFmtId="49" fontId="9" fillId="0" borderId="0" xfId="45" applyNumberFormat="1" applyFont="1" applyAlignment="1">
      <alignment horizontal="center"/>
    </xf>
    <xf numFmtId="49" fontId="8" fillId="0" borderId="0" xfId="45" applyNumberFormat="1" applyFont="1" applyAlignment="1">
      <alignment horizontal="center"/>
    </xf>
    <xf numFmtId="0" fontId="6" fillId="0" borderId="1" xfId="38" applyFont="1" applyBorder="1" applyAlignment="1">
      <alignment horizontal="center" vertical="center" wrapText="1"/>
    </xf>
    <xf numFmtId="0" fontId="7" fillId="0" borderId="3" xfId="38" applyFont="1" applyBorder="1" applyAlignment="1">
      <alignment horizontal="center" vertical="center" wrapText="1" shrinkToFit="1"/>
    </xf>
    <xf numFmtId="0" fontId="7" fillId="0" borderId="4" xfId="38" applyFont="1" applyBorder="1" applyAlignment="1">
      <alignment horizontal="center" vertical="center" wrapText="1" shrinkToFit="1"/>
    </xf>
    <xf numFmtId="0" fontId="11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topLeftCell="A15" workbookViewId="0">
      <selection activeCell="E28" sqref="E28"/>
    </sheetView>
  </sheetViews>
  <sheetFormatPr defaultRowHeight="15"/>
  <cols>
    <col min="1" max="1" width="58.28515625" customWidth="1"/>
    <col min="3" max="3" width="19.28515625" customWidth="1"/>
    <col min="4" max="4" width="18.28515625" customWidth="1"/>
    <col min="5" max="5" width="16.7109375" customWidth="1"/>
  </cols>
  <sheetData>
    <row r="1" spans="1:5" ht="6.75" customHeight="1">
      <c r="A1" s="2" t="s">
        <v>16</v>
      </c>
      <c r="B1" s="6"/>
      <c r="C1" s="13"/>
      <c r="D1" s="13"/>
      <c r="E1" s="13"/>
    </row>
    <row r="2" spans="1:5" ht="15" hidden="1" customHeight="1">
      <c r="A2" s="1"/>
      <c r="B2" s="9"/>
      <c r="C2" s="13"/>
      <c r="D2" s="13"/>
      <c r="E2" s="13"/>
    </row>
    <row r="3" spans="1:5" ht="15" hidden="1" customHeight="1">
      <c r="A3" s="1"/>
      <c r="B3" s="9"/>
      <c r="C3" s="13"/>
      <c r="D3" s="13"/>
      <c r="E3" s="13"/>
    </row>
    <row r="4" spans="1:5" ht="15" hidden="1" customHeight="1">
      <c r="A4" s="1"/>
      <c r="B4" s="9"/>
      <c r="C4" s="13"/>
      <c r="D4" s="13"/>
      <c r="E4" s="13"/>
    </row>
    <row r="5" spans="1:5" ht="16.5" hidden="1" customHeight="1">
      <c r="A5" s="1"/>
      <c r="B5" s="9"/>
      <c r="C5" s="13"/>
      <c r="D5" s="13"/>
      <c r="E5" s="13"/>
    </row>
    <row r="6" spans="1:5" ht="60" customHeight="1">
      <c r="A6" s="44" t="s">
        <v>43</v>
      </c>
      <c r="B6" s="44"/>
      <c r="C6" s="44"/>
      <c r="D6" s="44"/>
      <c r="E6" s="44"/>
    </row>
    <row r="7" spans="1:5" ht="18">
      <c r="A7" s="5"/>
      <c r="B7" s="3"/>
      <c r="C7" s="4"/>
      <c r="D7" s="4"/>
      <c r="E7" s="4" t="s">
        <v>31</v>
      </c>
    </row>
    <row r="8" spans="1:5" ht="17.45" customHeight="1">
      <c r="A8" s="45" t="s">
        <v>0</v>
      </c>
      <c r="B8" s="47" t="s">
        <v>19</v>
      </c>
      <c r="C8" s="42" t="s">
        <v>42</v>
      </c>
      <c r="D8" s="42" t="s">
        <v>44</v>
      </c>
      <c r="E8" s="42" t="s">
        <v>32</v>
      </c>
    </row>
    <row r="9" spans="1:5" ht="40.5" customHeight="1">
      <c r="A9" s="46"/>
      <c r="B9" s="48"/>
      <c r="C9" s="43"/>
      <c r="D9" s="43"/>
      <c r="E9" s="43"/>
    </row>
    <row r="10" spans="1:5">
      <c r="A10" s="41">
        <v>1</v>
      </c>
      <c r="B10" s="17" t="s">
        <v>17</v>
      </c>
      <c r="C10" s="18">
        <v>3</v>
      </c>
      <c r="D10" s="19">
        <v>4</v>
      </c>
      <c r="E10" s="19">
        <v>5</v>
      </c>
    </row>
    <row r="11" spans="1:5" ht="15.75">
      <c r="A11" s="32" t="s">
        <v>40</v>
      </c>
      <c r="B11" s="10" t="s">
        <v>2</v>
      </c>
      <c r="C11" s="20">
        <f>C12+C13+C14+C15+C16</f>
        <v>2173182</v>
      </c>
      <c r="D11" s="20">
        <f>D12+D13+D14+D15+D16</f>
        <v>922911.27</v>
      </c>
      <c r="E11" s="20">
        <f>D11/C11*100</f>
        <v>42.468199626170289</v>
      </c>
    </row>
    <row r="12" spans="1:5" ht="54.75" customHeight="1">
      <c r="A12" s="33" t="s">
        <v>14</v>
      </c>
      <c r="B12" s="12" t="s">
        <v>20</v>
      </c>
      <c r="C12" s="21">
        <v>549064</v>
      </c>
      <c r="D12" s="21">
        <v>238767.5</v>
      </c>
      <c r="E12" s="21">
        <f>D12/C12*100</f>
        <v>43.486278466626842</v>
      </c>
    </row>
    <row r="13" spans="1:5" ht="92.25" customHeight="1">
      <c r="A13" s="33" t="s">
        <v>18</v>
      </c>
      <c r="B13" s="12" t="s">
        <v>21</v>
      </c>
      <c r="C13" s="23">
        <v>1308118</v>
      </c>
      <c r="D13" s="23">
        <v>548093.77</v>
      </c>
      <c r="E13" s="21">
        <f>D13/C13*100</f>
        <v>41.899413508567271</v>
      </c>
    </row>
    <row r="14" spans="1:5" ht="69" customHeight="1">
      <c r="A14" s="33" t="s">
        <v>5</v>
      </c>
      <c r="B14" s="12" t="s">
        <v>22</v>
      </c>
      <c r="C14" s="24">
        <v>2000</v>
      </c>
      <c r="D14" s="22">
        <v>0</v>
      </c>
      <c r="E14" s="20">
        <f>D14/C14*100</f>
        <v>0</v>
      </c>
    </row>
    <row r="15" spans="1:5" ht="21.75" customHeight="1">
      <c r="A15" s="15" t="s">
        <v>11</v>
      </c>
      <c r="B15" s="25" t="s">
        <v>23</v>
      </c>
      <c r="C15" s="24">
        <v>10000</v>
      </c>
      <c r="D15" s="24">
        <v>0</v>
      </c>
      <c r="E15" s="20">
        <f t="shared" ref="E15:E23" si="0">D15/C15*100</f>
        <v>0</v>
      </c>
    </row>
    <row r="16" spans="1:5" ht="18" customHeight="1">
      <c r="A16" s="33" t="s">
        <v>6</v>
      </c>
      <c r="B16" s="25" t="s">
        <v>24</v>
      </c>
      <c r="C16" s="24">
        <v>304000</v>
      </c>
      <c r="D16" s="24">
        <v>136050</v>
      </c>
      <c r="E16" s="22">
        <f t="shared" si="0"/>
        <v>44.753289473684212</v>
      </c>
    </row>
    <row r="17" spans="1:5" ht="15.75">
      <c r="A17" s="34" t="s">
        <v>7</v>
      </c>
      <c r="B17" s="10" t="s">
        <v>3</v>
      </c>
      <c r="C17" s="26">
        <f>C18</f>
        <v>114948.94</v>
      </c>
      <c r="D17" s="26">
        <f>D18</f>
        <v>45299.98</v>
      </c>
      <c r="E17" s="20">
        <f t="shared" si="0"/>
        <v>39.40878445682057</v>
      </c>
    </row>
    <row r="18" spans="1:5" ht="35.25" customHeight="1">
      <c r="A18" s="33" t="s">
        <v>33</v>
      </c>
      <c r="B18" s="27" t="s">
        <v>25</v>
      </c>
      <c r="C18" s="28">
        <v>114948.94</v>
      </c>
      <c r="D18" s="28">
        <v>45299.98</v>
      </c>
      <c r="E18" s="38">
        <f t="shared" si="0"/>
        <v>39.40878445682057</v>
      </c>
    </row>
    <row r="19" spans="1:5" ht="36.75" customHeight="1">
      <c r="A19" s="35" t="s">
        <v>41</v>
      </c>
      <c r="B19" s="7" t="s">
        <v>1</v>
      </c>
      <c r="C19" s="26">
        <f>C20</f>
        <v>10000</v>
      </c>
      <c r="D19" s="26">
        <v>0</v>
      </c>
      <c r="E19" s="20">
        <f t="shared" si="0"/>
        <v>0</v>
      </c>
    </row>
    <row r="20" spans="1:5" ht="22.5" customHeight="1">
      <c r="A20" s="33" t="s">
        <v>34</v>
      </c>
      <c r="B20" s="27" t="s">
        <v>29</v>
      </c>
      <c r="C20" s="28">
        <v>10000</v>
      </c>
      <c r="D20" s="28">
        <v>0</v>
      </c>
      <c r="E20" s="29">
        <f t="shared" si="0"/>
        <v>0</v>
      </c>
    </row>
    <row r="21" spans="1:5" ht="15.75">
      <c r="A21" s="36" t="s">
        <v>12</v>
      </c>
      <c r="B21" s="11" t="s">
        <v>4</v>
      </c>
      <c r="C21" s="40">
        <f>C22+C23+C24</f>
        <v>730870.2</v>
      </c>
      <c r="D21" s="26">
        <f>D22+D23+D24</f>
        <v>33765</v>
      </c>
      <c r="E21" s="20">
        <f t="shared" si="0"/>
        <v>4.6198353688520895</v>
      </c>
    </row>
    <row r="22" spans="1:5" ht="15.75">
      <c r="A22" s="33" t="s">
        <v>37</v>
      </c>
      <c r="B22" s="12" t="s">
        <v>38</v>
      </c>
      <c r="C22" s="39" t="s">
        <v>39</v>
      </c>
      <c r="D22" s="26">
        <v>0</v>
      </c>
      <c r="E22" s="26">
        <v>0</v>
      </c>
    </row>
    <row r="23" spans="1:5" ht="25.5" customHeight="1">
      <c r="A23" s="33" t="s">
        <v>35</v>
      </c>
      <c r="B23" s="25" t="s">
        <v>26</v>
      </c>
      <c r="C23" s="21">
        <v>623600.19999999995</v>
      </c>
      <c r="D23" s="21">
        <v>9765</v>
      </c>
      <c r="E23" s="22">
        <f t="shared" si="0"/>
        <v>1.5659071308828958</v>
      </c>
    </row>
    <row r="24" spans="1:5" ht="38.25" customHeight="1">
      <c r="A24" s="15" t="s">
        <v>13</v>
      </c>
      <c r="B24" s="25" t="s">
        <v>27</v>
      </c>
      <c r="C24" s="24">
        <v>93270</v>
      </c>
      <c r="D24" s="24">
        <v>24000</v>
      </c>
      <c r="E24" s="22">
        <f>D24/C24*100</f>
        <v>25.731746542296559</v>
      </c>
    </row>
    <row r="25" spans="1:5" ht="15.75">
      <c r="A25" s="37" t="s">
        <v>8</v>
      </c>
      <c r="B25" s="8" t="s">
        <v>9</v>
      </c>
      <c r="C25" s="26">
        <f>C26+C27</f>
        <v>678157.43</v>
      </c>
      <c r="D25" s="26">
        <f>D26+D27</f>
        <v>218504</v>
      </c>
      <c r="E25" s="20">
        <f>D25/C25*100</f>
        <v>32.220247148217481</v>
      </c>
    </row>
    <row r="26" spans="1:5" ht="20.25" customHeight="1">
      <c r="A26" s="15" t="s">
        <v>10</v>
      </c>
      <c r="B26" s="25" t="s">
        <v>28</v>
      </c>
      <c r="C26" s="21">
        <v>3539.28</v>
      </c>
      <c r="D26" s="24">
        <v>1379.76</v>
      </c>
      <c r="E26" s="22">
        <f>D26/C26*100</f>
        <v>38.984200176307041</v>
      </c>
    </row>
    <row r="27" spans="1:5" ht="18.75" customHeight="1">
      <c r="A27" s="15" t="s">
        <v>36</v>
      </c>
      <c r="B27" s="25" t="s">
        <v>30</v>
      </c>
      <c r="C27" s="24">
        <v>674618.15</v>
      </c>
      <c r="D27" s="24">
        <v>217124.24</v>
      </c>
      <c r="E27" s="22">
        <f>D27/C27%</f>
        <v>32.184761112638306</v>
      </c>
    </row>
    <row r="28" spans="1:5" ht="15.75">
      <c r="A28" s="16" t="s">
        <v>15</v>
      </c>
      <c r="B28" s="30"/>
      <c r="C28" s="31">
        <f>C11+C17+C19+C21+C25</f>
        <v>3707158.57</v>
      </c>
      <c r="D28" s="31">
        <f>D11+D17+D21+D25</f>
        <v>1220480.25</v>
      </c>
      <c r="E28" s="20">
        <f>D28/C28*100</f>
        <v>32.922256411599896</v>
      </c>
    </row>
    <row r="29" spans="1:5">
      <c r="D29" s="14"/>
      <c r="E29" s="14"/>
    </row>
    <row r="47" ht="8.25" customHeight="1"/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2021-08-16T06:29:34Z</cp:lastPrinted>
  <dcterms:created xsi:type="dcterms:W3CDTF">2015-10-27T06:57:56Z</dcterms:created>
  <dcterms:modified xsi:type="dcterms:W3CDTF">2023-08-14T07:17:20Z</dcterms:modified>
</cp:coreProperties>
</file>